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7" windowWidth="19440" windowHeight="13620"/>
  </bookViews>
  <sheets>
    <sheet name="Foglio1" sheetId="2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2" l="1"/>
  <c r="H4" i="2"/>
  <c r="H6" i="2" l="1"/>
  <c r="G10" i="2" s="1"/>
  <c r="G12" i="2" l="1"/>
</calcChain>
</file>

<file path=xl/sharedStrings.xml><?xml version="1.0" encoding="utf-8"?>
<sst xmlns="http://schemas.openxmlformats.org/spreadsheetml/2006/main" count="21" uniqueCount="20">
  <si>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</si>
  <si>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</si>
  <si>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</si>
  <si>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</si>
  <si>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</si>
  <si>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</si>
  <si>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VCS7-STD-G-SSS-C</t>
  </si>
  <si>
    <t>VS7-STD-G-SSS-C</t>
  </si>
  <si>
    <t>Codice Produttore</t>
  </si>
  <si>
    <t>RdA 50588</t>
  </si>
  <si>
    <t>Importo totale (€)
(PxQ)</t>
  </si>
  <si>
    <t>Importo unitario (€)
(P)</t>
  </si>
  <si>
    <t>Quantità
(Q)</t>
  </si>
  <si>
    <t xml:space="preserve">Basic Support/Subscription VMware vCenter Server 7 Standard for vSphere 7 
(for n.1 Instance) </t>
  </si>
  <si>
    <t>Unità di misura</t>
  </si>
  <si>
    <t>Instance</t>
  </si>
  <si>
    <t>Socket</t>
  </si>
  <si>
    <t>Basic Support/Subscription for VMware vSphere 7 Standard (for processor: n.12 socket)</t>
  </si>
  <si>
    <r>
      <t xml:space="preserve">NB. informazione per compilazione importo unitario </t>
    </r>
    <r>
      <rPr>
        <b/>
        <i/>
        <u/>
        <sz val="9"/>
        <color theme="1"/>
        <rFont val="Arial"/>
        <family val="2"/>
      </rPr>
      <t>Colonna "G"</t>
    </r>
  </si>
  <si>
    <r>
      <t xml:space="preserve">quotare l'importo </t>
    </r>
    <r>
      <rPr>
        <b/>
        <u/>
        <sz val="9"/>
        <color rgb="FF000000"/>
        <rFont val="Arial"/>
        <family val="2"/>
      </rPr>
      <t>per 36 mesi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</si>
</sst>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i/>
      <u/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u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/>
    <xf numFmtId="0" fontId="3" fillId="3" borderId="2" xfId="0" applyFont="1" applyFill="1" applyBorder="1" applyAlignment="1">
      <alignment horizontal="center" vertical="center"/>
    </xf>
    <xf numFmtId="0" fontId="5" fillId="0" borderId="0" xfId="0" applyFont="1"/>
    <xf numFmtId="164" fontId="6" fillId="4" borderId="12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164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9" fillId="0" borderId="14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1" fillId="0" borderId="0" xfId="4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/>
    <xf numFmtId="0" fontId="9" fillId="0" borderId="0" xfId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164" fontId="14" fillId="0" borderId="7" xfId="0" applyNumberFormat="1" applyFont="1" applyBorder="1" applyAlignment="1" applyProtection="1">
      <alignment horizontal="center" vertical="center" wrapText="1"/>
    </xf>
    <xf numFmtId="0" fontId="12" fillId="4" borderId="15" xfId="0" applyFont="1" applyFill="1" applyBorder="1" applyAlignment="1">
      <alignment horizontal="left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164" fontId="14" fillId="0" borderId="10" xfId="0" applyNumberFormat="1" applyFont="1" applyBorder="1" applyAlignment="1" applyProtection="1">
      <alignment horizontal="center" vertical="center" wrapText="1"/>
      <protection locked="0"/>
    </xf>
    <xf numFmtId="164" fontId="14" fillId="0" borderId="13" xfId="0" applyNumberFormat="1" applyFont="1" applyBorder="1" applyAlignment="1" applyProtection="1">
      <alignment horizontal="center" vertical="center" wrapText="1"/>
    </xf>
    <xf numFmtId="0" fontId="15" fillId="0" borderId="14" xfId="1" applyFont="1" applyFill="1" applyBorder="1" applyAlignment="1" applyProtection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15" fillId="0" borderId="1" xfId="1" applyNumberFormat="1" applyFont="1" applyFill="1" applyBorder="1" applyAlignment="1" applyProtection="1">
      <alignment horizontal="center" vertical="center"/>
    </xf>
    <xf numFmtId="164" fontId="15" fillId="0" borderId="3" xfId="1" applyNumberFormat="1" applyFont="1" applyFill="1" applyBorder="1" applyAlignment="1" applyProtection="1">
      <alignment horizontal="center" vertical="center"/>
    </xf>
    <xf numFmtId="164" fontId="1" fillId="3" borderId="1" xfId="4" applyNumberFormat="1" applyFont="1" applyFill="1" applyBorder="1" applyAlignment="1" applyProtection="1">
      <alignment horizontal="center" vertical="center" wrapText="1"/>
    </xf>
    <xf numFmtId="164" fontId="1" fillId="3" borderId="3" xfId="4" applyNumberFormat="1" applyFont="1" applyFill="1" applyBorder="1" applyAlignment="1" applyProtection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tabSelected="1" topLeftCell="A7" workbookViewId="0">
      <selection activeCell="G5" sqref="G5"/>
    </sheetView>
  </sheetViews>
  <sheetFormatPr defaultColWidth="8.84375" defaultRowHeight="12.9" x14ac:dyDescent="0.35"/>
  <cols>
    <col min="1" max="1" width="5.3828125" style="3" customWidth="1"/>
    <col min="2" max="2" width="36.69140625" style="3" customWidth="1"/>
    <col min="3" max="3" width="18" style="3" customWidth="1"/>
    <col min="4" max="4" width="14" style="3" customWidth="1"/>
    <col min="5" max="5" width="8.765625" style="3" customWidth="1"/>
    <col min="6" max="6" width="15" style="3" customWidth="1"/>
    <col min="7" max="7" width="17.765625" style="3" customWidth="1"/>
    <col min="8" max="8" width="17.53515625" style="3" customWidth="1"/>
    <col min="9" max="16384" width="8.84375" style="3"/>
  </cols>
  <sheetData>
    <row r="1" spans="2:11" ht="14.6" customHeight="1" thickBot="1" x14ac:dyDescent="0.4">
      <c r="B1" s="1" t="s">
        <v>9</v>
      </c>
      <c r="C1" s="2"/>
      <c r="D1" s="2"/>
    </row>
    <row r="2" spans="2:11" ht="13.3" customHeight="1" thickBot="1" x14ac:dyDescent="0.4">
      <c r="G2" s="4" t="s">
        <v>0</v>
      </c>
      <c r="I2" s="5"/>
    </row>
    <row r="3" spans="2:11" ht="60" customHeight="1" thickBot="1" x14ac:dyDescent="0.4">
      <c r="B3" s="16" t="s">
        <v>1</v>
      </c>
      <c r="C3" s="17" t="s">
        <v>8</v>
      </c>
      <c r="D3" s="17" t="s">
        <v>14</v>
      </c>
      <c r="E3" s="17" t="s">
        <v>12</v>
      </c>
      <c r="F3" s="17" t="s">
        <v>18</v>
      </c>
      <c r="G3" s="18" t="s">
        <v>11</v>
      </c>
      <c r="H3" s="19" t="s">
        <v>10</v>
      </c>
    </row>
    <row r="4" spans="2:11" ht="45.45" customHeight="1" thickBot="1" x14ac:dyDescent="0.4">
      <c r="B4" s="20" t="s">
        <v>13</v>
      </c>
      <c r="C4" s="21" t="s">
        <v>6</v>
      </c>
      <c r="D4" s="21" t="s">
        <v>15</v>
      </c>
      <c r="E4" s="22">
        <v>1</v>
      </c>
      <c r="F4" s="22" t="s">
        <v>19</v>
      </c>
      <c r="G4" s="23"/>
      <c r="H4" s="24">
        <f>E4*G4</f>
        <v>0</v>
      </c>
    </row>
    <row r="5" spans="2:11" ht="46.3" customHeight="1" x14ac:dyDescent="0.35">
      <c r="B5" s="25" t="s">
        <v>17</v>
      </c>
      <c r="C5" s="26" t="s">
        <v>7</v>
      </c>
      <c r="D5" s="26" t="s">
        <v>16</v>
      </c>
      <c r="E5" s="27">
        <v>12</v>
      </c>
      <c r="F5" s="22" t="s">
        <v>19</v>
      </c>
      <c r="G5" s="28"/>
      <c r="H5" s="29">
        <f>E5*G5</f>
        <v>0</v>
      </c>
    </row>
    <row r="6" spans="2:11" ht="49.5" customHeight="1" thickBot="1" x14ac:dyDescent="0.4">
      <c r="B6" s="31" t="s">
        <v>2</v>
      </c>
      <c r="C6" s="32"/>
      <c r="D6" s="32"/>
      <c r="E6" s="33"/>
      <c r="F6" s="34"/>
      <c r="G6" s="35"/>
      <c r="H6" s="6">
        <f>IF((SUM(H4:H5))&lt;=G8,(SUM(H4:H5)),"ERRORE l'importo offerto supera la base d'asta")</f>
        <v>0</v>
      </c>
    </row>
    <row r="7" spans="2:11" ht="12.75" customHeight="1" thickBot="1" x14ac:dyDescent="0.4">
      <c r="G7" s="7"/>
      <c r="H7" s="8"/>
      <c r="I7" s="9"/>
      <c r="J7" s="9"/>
      <c r="K7" s="9"/>
    </row>
    <row r="8" spans="2:11" s="9" customFormat="1" ht="41.25" customHeight="1" thickBot="1" x14ac:dyDescent="0.4">
      <c r="B8" s="10" t="s">
        <v>4</v>
      </c>
      <c r="C8" s="11"/>
      <c r="D8" s="11"/>
      <c r="G8" s="36">
        <v>17000</v>
      </c>
      <c r="H8" s="37"/>
    </row>
    <row r="9" spans="2:11" s="9" customFormat="1" ht="15" customHeight="1" thickBot="1" x14ac:dyDescent="0.4">
      <c r="G9" s="12"/>
    </row>
    <row r="10" spans="2:11" s="9" customFormat="1" ht="47.5" customHeight="1" thickBot="1" x14ac:dyDescent="0.4">
      <c r="B10" s="10" t="s">
        <v>5</v>
      </c>
      <c r="C10" s="11"/>
      <c r="D10" s="11"/>
      <c r="G10" s="38" t="str">
        <f>IF(H6&gt;G8,"ATTENZIONE: L'offerta complessiva è superiore alla Base d'asta","OK")</f>
        <v>OK</v>
      </c>
      <c r="H10" s="39"/>
      <c r="I10" s="3"/>
      <c r="J10" s="3"/>
      <c r="K10" s="3"/>
    </row>
    <row r="11" spans="2:11" s="9" customFormat="1" ht="15" customHeight="1" thickBot="1" x14ac:dyDescent="0.4">
      <c r="G11" s="13"/>
      <c r="I11" s="14"/>
      <c r="J11" s="14"/>
      <c r="K11" s="14"/>
    </row>
    <row r="12" spans="2:11" ht="43.75" customHeight="1" thickBot="1" x14ac:dyDescent="0.4">
      <c r="B12" s="30" t="s">
        <v>3</v>
      </c>
      <c r="C12" s="15"/>
      <c r="D12" s="15"/>
      <c r="G12" s="40">
        <f>IF((H6&lt;=G8),H6,"ERRORE")</f>
        <v>0</v>
      </c>
      <c r="H12" s="41"/>
    </row>
  </sheetData>
  <sheetProtection algorithmName="SHA-512" hashValue="v/7q4GC7H5zV7aHejIQUZJCzzBHvpcWHiYQ7ORADVtSiLs7K31HHpCCCmxTZ+abbPJvWKneKUxr9Sr+yMpfjjw==" saltValue="2XBZJL2z/W83qyut8KlOOw==" spinCount="100000" sheet="1" objects="1" scenarios="1"/>
  <mergeCells count="4">
    <mergeCell ref="B6:G6"/>
    <mergeCell ref="G8:H8"/>
    <mergeCell ref="G10:H10"/>
    <mergeCell ref="G12:H12"/>
  </mergeCells>
  <conditionalFormatting sqref="G12">
    <cfRule type="cellIs" dxfId="5" priority="3" operator="equal">
      <formula>$G$8</formula>
    </cfRule>
    <cfRule type="cellIs" dxfId="4" priority="4" operator="lessThan">
      <formula>$G$8</formula>
    </cfRule>
    <cfRule type="cellIs" dxfId="3" priority="5" operator="greaterThan">
      <formula>$G$8</formula>
    </cfRule>
  </conditionalFormatting>
  <conditionalFormatting sqref="H6">
    <cfRule type="cellIs" dxfId="2" priority="6" operator="greaterThan">
      <formula>#REF!</formula>
    </cfRule>
  </conditionalFormatting>
  <conditionalFormatting sqref="G12:H12">
    <cfRule type="cellIs" dxfId="1" priority="1" operator="greaterThan">
      <formula>$G$8</formula>
    </cfRule>
    <cfRule type="cellIs" dxfId="0" priority="2" operator="lessThanOrEqual">
      <formula>$G$8</formula>
    </cfRule>
  </conditionalFormatting>
  <dataValidations count="1">
    <dataValidation type="custom" operator="equal" allowBlank="1" showInputMessage="1" showErrorMessage="1" error="Non è possibile inserire più di due cifre decimali" sqref="G4:G5">
      <formula1>(LEN(G4)-LEN(INT(G4)))&lt;=3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2021-10-11T12:19:58Z</dcterms:modified>
</cp:coreProperties>
</file>